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ikono-my.sharepoint.com/personal/espen_ness_inderoy_kommune_no/Documents/Anskaffelser/Håndverkertjenester Inderøy kommune 2026/Rørlegger/Ny konkurranse/"/>
    </mc:Choice>
  </mc:AlternateContent>
  <xr:revisionPtr revIDLastSave="3" documentId="8_{434E06E6-5A3A-4BB8-BF36-68560DCDE0D5}" xr6:coauthVersionLast="47" xr6:coauthVersionMax="47" xr10:uidLastSave="{B09E12F6-655B-4073-9D3C-683AC4DAB66D}"/>
  <bookViews>
    <workbookView xWindow="-110" yWindow="-110" windowWidth="19420" windowHeight="11500" activeTab="1" xr2:uid="{6F7D91A8-50F9-430B-A400-99380F9893FF}"/>
  </bookViews>
  <sheets>
    <sheet name="Instruks" sheetId="3" r:id="rId1"/>
    <sheet name="Kjøretøylist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1" l="1"/>
  <c r="G26" i="1"/>
  <c r="H26" i="1"/>
  <c r="F12" i="1" l="1" a="1"/>
  <c r="J12" i="1" s="1"/>
  <c r="K12" i="1" s="1"/>
  <c r="F13" i="1" a="1"/>
  <c r="J13" i="1" s="1"/>
  <c r="K13" i="1" s="1"/>
  <c r="F14" i="1" a="1"/>
  <c r="J14" i="1" s="1"/>
  <c r="K14" i="1" s="1"/>
  <c r="F15" i="1" a="1"/>
  <c r="J15" i="1" s="1"/>
  <c r="K15" i="1" s="1"/>
  <c r="F16" i="1" a="1"/>
  <c r="J16" i="1" s="1"/>
  <c r="K16" i="1" s="1"/>
  <c r="F17" i="1" a="1"/>
  <c r="J17" i="1" s="1"/>
  <c r="K17" i="1" s="1"/>
  <c r="F18" i="1" a="1"/>
  <c r="J18" i="1" s="1"/>
  <c r="K18" i="1" s="1"/>
  <c r="F19" i="1" a="1"/>
  <c r="J19" i="1" s="1"/>
  <c r="K19" i="1" s="1"/>
  <c r="F20" i="1" a="1"/>
  <c r="J20" i="1" s="1"/>
  <c r="K20" i="1" s="1"/>
  <c r="F21" i="1" a="1"/>
  <c r="J21" i="1" s="1"/>
  <c r="K21" i="1" s="1"/>
  <c r="F22" i="1" a="1"/>
  <c r="J22" i="1" s="1"/>
  <c r="K22" i="1" s="1"/>
  <c r="F23" i="1" a="1"/>
  <c r="J23" i="1" s="1"/>
  <c r="K23" i="1" s="1"/>
  <c r="F24" i="1" a="1"/>
  <c r="J24" i="1" s="1"/>
  <c r="K24" i="1" s="1"/>
  <c r="F25" i="1" a="1"/>
  <c r="J25" i="1" s="1"/>
  <c r="K25" i="1" s="1"/>
  <c r="F11" i="1" a="1"/>
  <c r="I16" i="1"/>
  <c r="I17" i="1"/>
  <c r="I18" i="1"/>
  <c r="I19" i="1"/>
  <c r="I20" i="1"/>
  <c r="J11" i="1" l="1"/>
  <c r="K11" i="1" s="1"/>
  <c r="K26" i="1"/>
  <c r="I12" i="1" l="1"/>
  <c r="I14" i="1"/>
  <c r="I15" i="1"/>
  <c r="I21" i="1"/>
  <c r="I22" i="1"/>
  <c r="I23" i="1"/>
  <c r="I24" i="1"/>
  <c r="I25" i="1"/>
  <c r="I11" i="1"/>
  <c r="I26"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<sst xmlns="http://schemas.openxmlformats.org/spreadsheetml/2006/main" count="34" uniqueCount="30">
  <si>
    <t>Fyll inn navn på Leverandør:</t>
  </si>
  <si>
    <t>Felt for utfylling av leverandør i Gult</t>
  </si>
  <si>
    <t>Skriv inn alle kjøretøy som skal benyttes for gjennomføring av oppdragene/kontrakten 2 første kontraktsår.</t>
  </si>
  <si>
    <t>Reg.nr</t>
  </si>
  <si>
    <t>Modell/merke</t>
  </si>
  <si>
    <t>Dersom kjøretøy skal anskaffes i løpet av kontraktsperioden 2 første år, oppgi når (mnd/år) den skal tas i bruk.</t>
  </si>
  <si>
    <t>Drivstoffteknologi</t>
  </si>
  <si>
    <t>Drivstoff poeng</t>
  </si>
  <si>
    <r>
      <t xml:space="preserve">Minimum andel oppdrag pr år: </t>
    </r>
    <r>
      <rPr>
        <sz val="9"/>
        <color theme="1"/>
        <rFont val="Aptos Narrow"/>
        <family val="2"/>
        <scheme val="minor"/>
      </rPr>
      <t>(skriv inn andel i % for 1. og 2. år)</t>
    </r>
  </si>
  <si>
    <t xml:space="preserve">Poeng pr kjøretøy </t>
  </si>
  <si>
    <t>(skriv inn)</t>
  </si>
  <si>
    <t>(Velg i rullegardin)</t>
  </si>
  <si>
    <t>1. kontraktsår</t>
  </si>
  <si>
    <t>2. kontraktsår</t>
  </si>
  <si>
    <t>3. kontraktsår</t>
  </si>
  <si>
    <t>Poeng</t>
  </si>
  <si>
    <t>(Sum 1.&amp; 2. kontr.år)</t>
  </si>
  <si>
    <t>VW ID.Buzz Cargo</t>
  </si>
  <si>
    <t>Elektrisitet</t>
  </si>
  <si>
    <t>(Eksempel på utfylling, la stå)</t>
  </si>
  <si>
    <t>Sum</t>
  </si>
  <si>
    <t>Sum poeng: Score som evalueres under Miljø</t>
  </si>
  <si>
    <t>Sum 1. og 2. kontraktsår skal bli lik 100%!</t>
  </si>
  <si>
    <t>Hydrogen</t>
  </si>
  <si>
    <t>Biogass</t>
  </si>
  <si>
    <t>Bensin</t>
  </si>
  <si>
    <t>Diesel</t>
  </si>
  <si>
    <t>EL12345</t>
  </si>
  <si>
    <t>2026/966 Rammeavtale Rørleggertjenester Inderøy kommune</t>
  </si>
  <si>
    <t>Vedlegg 1 - Kjøretøyoversikt rørleggertjenester Inderøy kommune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</si>
</sst>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0_-;\-* #,##0.0_-;_-* &quot;-&quot;??_-;_-@_-"/>
  </numFmts>
  <fonts count="14" x14ac:knownFonts="1">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i/>
      <sz val="11"/>
      <color theme="1"/>
      <name val="Aptos Narrow"/>
      <family val="2"/>
      <scheme val="minor"/>
    </font>
    <font>
      <b/>
      <i/>
      <sz val="11"/>
      <color theme="1"/>
      <name val="Aptos Narrow"/>
      <family val="2"/>
      <scheme val="minor"/>
    </font>
    <font>
      <b/>
      <sz val="10"/>
      <color theme="1"/>
      <name val="Aptos Narrow"/>
      <family val="2"/>
      <scheme val="minor"/>
    </font>
    <font>
      <sz val="9"/>
      <color theme="1"/>
      <name val="Aptos Narrow"/>
      <family val="2"/>
      <scheme val="minor"/>
    </font>
    <font>
      <b/>
      <sz val="8"/>
      <color theme="1"/>
      <name val="Aptos Narrow"/>
      <family val="2"/>
      <scheme val="minor"/>
    </font>
    <font>
      <i/>
      <sz val="11"/>
      <color rgb="FF0070C0"/>
      <name val="Aptos Narrow"/>
      <family val="2"/>
      <scheme val="minor"/>
    </font>
    <font>
      <b/>
      <sz val="14"/>
      <color theme="1"/>
      <name val="Aptos Narrow"/>
      <family val="2"/>
      <scheme val="minor"/>
    </font>
    <font>
      <b/>
      <sz val="14"/>
      <color rgb="FF0070C0"/>
      <name val="Aptos Narrow"/>
      <family val="2"/>
      <scheme val="minor"/>
    </font>
    <font>
      <b/>
      <i/>
      <u/>
      <sz val="12"/>
      <color rgb="FFFF0000"/>
      <name val="Aptos Narrow"/>
      <family val="2"/>
      <scheme val="minor"/>
    </font>
    <font>
      <b/>
      <sz val="11"/>
      <name val="Aptos Narrow"/>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rgb="FF92D050"/>
        <bgColor indexed="64"/>
      </patternFill>
    </fill>
    <fill>
      <patternFill patternType="solid">
        <fgColor theme="3" tint="0.89999084444715716"/>
        <bgColor indexed="64"/>
      </patternFill>
    </fill>
    <fill>
      <patternFill patternType="solid">
        <fgColor theme="6" tint="0.79998168889431442"/>
        <bgColor indexed="64"/>
      </patternFill>
    </fill>
    <fill>
      <patternFill patternType="solid">
        <fgColor theme="2"/>
        <bgColor indexed="64"/>
      </patternFill>
    </fill>
    <fill>
      <patternFill patternType="solid">
        <fgColor rgb="FFFFFF8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6">
    <xf numFmtId="0" fontId="0" fillId="0" borderId="0" xfId="0"/>
    <xf numFmtId="9" fontId="0" fillId="0" borderId="0" xfId="2" applyFont="1"/>
    <xf numFmtId="0" fontId="0" fillId="0" borderId="1" xfId="0" applyBorder="1"/>
    <xf numFmtId="0" fontId="2" fillId="0" borderId="0" xfId="0" applyFont="1"/>
    <xf numFmtId="165" fontId="0" fillId="0" borderId="0" xfId="1" applyNumberFormat="1" applyFont="1"/>
    <xf numFmtId="165" fontId="0" fillId="0" borderId="0" xfId="1" applyNumberFormat="1" applyFont="1" applyAlignment="1">
      <alignment horizontal="right"/>
    </xf>
    <xf numFmtId="0" fontId="0" fillId="6" borderId="2" xfId="0" applyFill="1" applyBorder="1"/>
    <xf numFmtId="0" fontId="0" fillId="0" borderId="2" xfId="0" applyBorder="1"/>
    <xf numFmtId="9" fontId="2" fillId="3" borderId="4" xfId="2" applyFont="1" applyFill="1" applyBorder="1"/>
    <xf numFmtId="9" fontId="2" fillId="4" borderId="4" xfId="2" applyFont="1" applyFill="1" applyBorder="1"/>
    <xf numFmtId="0" fontId="2" fillId="0" borderId="4" xfId="0" applyFont="1" applyBorder="1"/>
    <xf numFmtId="0" fontId="4" fillId="0" borderId="0" xfId="0" applyFont="1"/>
    <xf numFmtId="0" fontId="0" fillId="8" borderId="2" xfId="0" applyFill="1" applyBorder="1"/>
    <xf numFmtId="9" fontId="0" fillId="8" borderId="1" xfId="2" applyFont="1" applyFill="1" applyBorder="1"/>
    <xf numFmtId="9" fontId="0" fillId="8" borderId="2" xfId="2" applyFont="1" applyFill="1" applyBorder="1"/>
    <xf numFmtId="0" fontId="5" fillId="0" borderId="0" xfId="0" applyFont="1"/>
    <xf numFmtId="0" fontId="0" fillId="0" borderId="7" xfId="0" applyBorder="1"/>
    <xf numFmtId="0" fontId="6" fillId="6" borderId="16" xfId="0" applyFont="1" applyFill="1" applyBorder="1" applyAlignment="1">
      <alignment wrapText="1"/>
    </xf>
    <xf numFmtId="0" fontId="8" fillId="6" borderId="17" xfId="0" applyFont="1" applyFill="1" applyBorder="1" applyAlignment="1">
      <alignment horizontal="center" vertical="center" wrapText="1"/>
    </xf>
    <xf numFmtId="0" fontId="7" fillId="6" borderId="19" xfId="0" applyFont="1" applyFill="1" applyBorder="1" applyAlignment="1">
      <alignment horizontal="center"/>
    </xf>
    <xf numFmtId="0" fontId="0" fillId="6" borderId="18" xfId="0" applyFill="1" applyBorder="1" applyAlignment="1">
      <alignment horizontal="center" vertical="top"/>
    </xf>
    <xf numFmtId="0" fontId="0" fillId="6" borderId="18" xfId="0" applyFill="1" applyBorder="1" applyAlignment="1">
      <alignment vertical="top"/>
    </xf>
    <xf numFmtId="0" fontId="0" fillId="6" borderId="20" xfId="0" applyFill="1" applyBorder="1" applyAlignment="1">
      <alignment horizontal="center" vertical="top"/>
    </xf>
    <xf numFmtId="0" fontId="7" fillId="6" borderId="21" xfId="0" applyFont="1" applyFill="1" applyBorder="1" applyAlignment="1">
      <alignment horizontal="center"/>
    </xf>
    <xf numFmtId="0" fontId="4" fillId="2" borderId="3" xfId="0" applyFont="1" applyFill="1" applyBorder="1"/>
    <xf numFmtId="9" fontId="4" fillId="8" borderId="3" xfId="2" applyFont="1" applyFill="1" applyBorder="1"/>
    <xf numFmtId="0" fontId="9" fillId="0" borderId="0" xfId="0" applyFont="1"/>
    <xf numFmtId="0" fontId="2" fillId="7" borderId="13" xfId="0" applyFont="1" applyFill="1" applyBorder="1"/>
    <xf numFmtId="0" fontId="2" fillId="7" borderId="9" xfId="0" applyFont="1" applyFill="1" applyBorder="1"/>
    <xf numFmtId="0" fontId="10" fillId="5" borderId="15" xfId="0" applyFont="1" applyFill="1" applyBorder="1"/>
    <xf numFmtId="0" fontId="11" fillId="0" borderId="0" xfId="0" applyFont="1"/>
    <xf numFmtId="9" fontId="12" fillId="0" borderId="0" xfId="2" applyFont="1"/>
    <xf numFmtId="0" fontId="4" fillId="9" borderId="0" xfId="0" applyFont="1" applyFill="1"/>
    <xf numFmtId="0" fontId="0" fillId="9" borderId="0" xfId="0" applyFill="1"/>
    <xf numFmtId="0" fontId="9" fillId="9" borderId="3" xfId="0" applyFont="1" applyFill="1" applyBorder="1"/>
    <xf numFmtId="0" fontId="0" fillId="9" borderId="12" xfId="0" applyFill="1" applyBorder="1"/>
    <xf numFmtId="0" fontId="0" fillId="9" borderId="1" xfId="0" applyFill="1" applyBorder="1"/>
    <xf numFmtId="0" fontId="0" fillId="9" borderId="8" xfId="0" applyFill="1" applyBorder="1"/>
    <xf numFmtId="0" fontId="0" fillId="9" borderId="2" xfId="0" applyFill="1" applyBorder="1"/>
    <xf numFmtId="9" fontId="0" fillId="9" borderId="1" xfId="2" applyFont="1" applyFill="1" applyBorder="1"/>
    <xf numFmtId="9" fontId="0" fillId="9" borderId="2" xfId="2" applyFont="1" applyFill="1" applyBorder="1"/>
    <xf numFmtId="0" fontId="0" fillId="6" borderId="7" xfId="0" applyFill="1" applyBorder="1" applyAlignment="1">
      <alignment horizontal="center" vertical="top" wrapText="1"/>
    </xf>
    <xf numFmtId="0" fontId="2" fillId="6" borderId="14" xfId="0" applyFont="1" applyFill="1" applyBorder="1" applyAlignment="1">
      <alignment horizontal="left"/>
    </xf>
    <xf numFmtId="0" fontId="2" fillId="6" borderId="5" xfId="0" applyFont="1" applyFill="1" applyBorder="1" applyAlignment="1">
      <alignment horizontal="left"/>
    </xf>
    <xf numFmtId="0" fontId="2" fillId="6" borderId="6" xfId="0" applyFont="1" applyFill="1" applyBorder="1" applyAlignment="1">
      <alignment horizontal="left"/>
    </xf>
    <xf numFmtId="0" fontId="7" fillId="6" borderId="18" xfId="0" applyFont="1" applyFill="1" applyBorder="1" applyAlignment="1">
      <alignment horizontal="left" vertical="top" wrapText="1"/>
    </xf>
    <xf numFmtId="0" fontId="7" fillId="6" borderId="19" xfId="0" applyFont="1" applyFill="1" applyBorder="1" applyAlignment="1">
      <alignment horizontal="left" vertical="top" wrapText="1"/>
    </xf>
    <xf numFmtId="0" fontId="0" fillId="6" borderId="18" xfId="0" applyFill="1" applyBorder="1" applyAlignment="1">
      <alignment horizontal="center" vertical="top"/>
    </xf>
    <xf numFmtId="0" fontId="0" fillId="6" borderId="19" xfId="0" applyFill="1" applyBorder="1" applyAlignment="1">
      <alignment horizontal="center" vertical="top"/>
    </xf>
    <xf numFmtId="0" fontId="13" fillId="0" borderId="22" xfId="0" applyFont="1" applyBorder="1" applyAlignment="1">
      <alignment horizontal="left"/>
    </xf>
    <xf numFmtId="0" fontId="0" fillId="9" borderId="22" xfId="0" applyFill="1" applyBorder="1" applyAlignment="1">
      <alignment horizontal="center"/>
    </xf>
    <xf numFmtId="0" fontId="9" fillId="8" borderId="10" xfId="0" applyFont="1" applyFill="1" applyBorder="1"/>
    <xf numFmtId="0" fontId="9" fillId="8" borderId="3" xfId="0" applyFont="1" applyFill="1" applyBorder="1"/>
    <xf numFmtId="0" fontId="4" fillId="8" borderId="3" xfId="0" applyFont="1" applyFill="1" applyBorder="1"/>
    <xf numFmtId="9" fontId="9" fillId="8" borderId="3" xfId="2" applyFont="1" applyFill="1" applyBorder="1"/>
    <xf numFmtId="0" fontId="5" fillId="8" borderId="11" xfId="0" applyFont="1" applyFill="1" applyBorder="1"/>
  </cellXfs>
  <cellStyles count="3">
    <cellStyle name="Komma" xfId="1" builtinId="3"/>
    <cellStyle name="Normal" xfId="0" builtinId="0"/>
    <cellStyle name="Prosent" xfId="2" builtinId="5"/>
  </cellStyles>
  <dxfs count="2">
    <dxf>
      <font>
        <strike val="0"/>
        <color rgb="FFFF0000"/>
      </font>
      <fill>
        <patternFill>
          <bgColor rgb="FFE8958C"/>
        </patternFill>
      </fill>
    </dxf>
    <dxf>
      <numFmt numFmtId="165" formatCode="_-* #,##0.0_-;\-* #,##0.0_-;_-* &quot;-&quot;??_-;_-@_-"/>
    </dxf>
  </dxfs>
  <tableStyles count="0" defaultTableStyle="TableStyleMedium2" defaultPivotStyle="PivotStyleLight16"/>
  <colors>
    <mruColors>
      <color rgb="FFFFFF81"/>
      <color rgb="FFFEECAC"/>
      <color rgb="FFE895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3.xml"/><Relationship Id="rId5" Type="http://schemas.openxmlformats.org/officeDocument/2006/relationships/sharedStrings" Target="sharedStrings.xml"/><Relationship Id="rId10" Type="http://schemas.openxmlformats.org/officeDocument/2006/relationships/customXml" Target="../customXml/item2.xml"/><Relationship Id="rId4" Type="http://schemas.openxmlformats.org/officeDocument/2006/relationships/styles" Target="styles.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118110</xdr:colOff>
      <xdr:row>1</xdr:row>
      <xdr:rowOff>0</xdr:rowOff>
    </xdr:from>
    <xdr:to>
      <xdr:col>15</xdr:col>
      <xdr:colOff>34290</xdr:colOff>
      <xdr:row>38</xdr:row>
      <xdr:rowOff>129540</xdr:rowOff>
    </xdr:to>
    <xdr:sp macro="" textlink="">
      <xdr:nvSpPr>
        <xdr:cNvPr id="2" name="TekstSylinder 1">
          <a:extLst>
            <a:ext uri="{FF2B5EF4-FFF2-40B4-BE49-F238E27FC236}">
              <a16:creationId xmlns:a16="http://schemas.microsoft.com/office/drawing/2014/main" id="{35DD8895-C06E-6148-5ED0-00E4F2E63191}"/>
            </a:ext>
          </a:extLst>
        </xdr:cNvPr>
        <xdr:cNvSpPr txBox="1"/>
      </xdr:nvSpPr>
      <xdr:spPr>
        <a:xfrm>
          <a:off x="118110" y="182880"/>
          <a:ext cx="11803380" cy="6896100"/>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solidFill>
                <a:schemeClr val="dk1"/>
              </a:solidFill>
              <a:effectLst/>
              <a:latin typeface="+mn-lt"/>
              <a:ea typeface="+mn-ea"/>
              <a:cs typeface="+mn-cs"/>
            </a:rPr>
            <a:t>Instruks for utfylling av kjøretøyskjema:</a:t>
          </a:r>
        </a:p>
        <a:p>
          <a:endParaRPr lang="nb-NO"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Alle kjøretøy som skal benyttes for å utføre kontrakten i kontraktsperioden skal oppgis i skjemaet. Oppgi registreringsnummer og bilmodell/merke, velg hvilket drivstoff bilen går på fra rullegardinmenyen under «Drivstoffteknologi» og oppgi minimum andel av oppdragene dette kjøretøyet skal benyttes til i løpet av kontraktsår 1 og 2.</a:t>
          </a:r>
          <a:r>
            <a:rPr lang="nb-NO" sz="1100" baseline="0">
              <a:solidFill>
                <a:schemeClr val="dk1"/>
              </a:solidFill>
              <a:effectLst/>
              <a:latin typeface="+mn-lt"/>
              <a:ea typeface="+mn-ea"/>
              <a:cs typeface="+mn-cs"/>
            </a:rPr>
            <a:t> Oppgi måned for oppstart bruk av "nytt" kjøretøy dersom leverandør har besluttet å anskaffe nye kjøretøy som vil bli satt inn i oppdraget i løpet av kontraktsår 1 og 2. </a:t>
          </a:r>
          <a:r>
            <a:rPr lang="nb-NO" sz="1100">
              <a:solidFill>
                <a:schemeClr val="dk1"/>
              </a:solidFill>
              <a:effectLst/>
              <a:latin typeface="+mn-lt"/>
              <a:ea typeface="+mn-ea"/>
              <a:cs typeface="+mn-cs"/>
            </a:rPr>
            <a:t>Det forutsettes at andel bruk av kjøretøy for kontraktsår 3 skal være minimum lik kontraktsår 2. </a:t>
          </a:r>
          <a:endParaRPr lang="nb-NO">
            <a:effectLst/>
          </a:endParaRPr>
        </a:p>
        <a:p>
          <a:endParaRPr lang="nb-NO" sz="1100">
            <a:solidFill>
              <a:schemeClr val="dk1"/>
            </a:solidFill>
            <a:effectLst/>
            <a:latin typeface="+mn-lt"/>
            <a:ea typeface="+mn-ea"/>
            <a:cs typeface="+mn-cs"/>
          </a:endParaRPr>
        </a:p>
        <a:p>
          <a:r>
            <a:rPr lang="nb-NO" sz="1100" b="1" i="0" u="none" strike="noStrike">
              <a:solidFill>
                <a:schemeClr val="dk1"/>
              </a:solidFill>
              <a:effectLst/>
              <a:latin typeface="+mn-lt"/>
              <a:ea typeface="+mn-ea"/>
              <a:cs typeface="+mn-cs"/>
            </a:rPr>
            <a:t>Dokumentasjonskrav:</a:t>
          </a:r>
          <a:r>
            <a:rPr lang="nb-NO"/>
            <a:t> </a:t>
          </a:r>
          <a:r>
            <a:rPr lang="nb-NO" sz="1100" b="0" i="0" u="none" strike="noStrike">
              <a:solidFill>
                <a:schemeClr val="dk1"/>
              </a:solidFill>
              <a:effectLst/>
              <a:latin typeface="+mn-lt"/>
              <a:ea typeface="+mn-ea"/>
              <a:cs typeface="+mn-cs"/>
            </a:rPr>
            <a:t>Ved kontraktsinngåelse </a:t>
          </a:r>
          <a:r>
            <a:rPr lang="nb-NO" sz="1100" b="0" i="0" u="sng" strike="noStrike">
              <a:solidFill>
                <a:schemeClr val="dk1"/>
              </a:solidFill>
              <a:effectLst/>
              <a:latin typeface="+mn-lt"/>
              <a:ea typeface="+mn-ea"/>
              <a:cs typeface="+mn-cs"/>
            </a:rPr>
            <a:t>skal</a:t>
          </a:r>
          <a:r>
            <a:rPr lang="nb-NO" sz="1100" b="0" i="0" u="none" strike="noStrike">
              <a:solidFill>
                <a:schemeClr val="dk1"/>
              </a:solidFill>
              <a:effectLst/>
              <a:latin typeface="+mn-lt"/>
              <a:ea typeface="+mn-ea"/>
              <a:cs typeface="+mn-cs"/>
            </a:rPr>
            <a:t> leverandøren kunne dokumentere hvilke kjøretøy som skal benyttes for gjennomføring av kontrakten.</a:t>
          </a:r>
          <a:r>
            <a:rPr lang="nb-NO"/>
            <a:t> </a:t>
          </a:r>
          <a:r>
            <a:rPr lang="nb-NO" sz="1100" b="0" i="0" u="none" strike="noStrike">
              <a:solidFill>
                <a:schemeClr val="dk1"/>
              </a:solidFill>
              <a:effectLst/>
              <a:latin typeface="+mn-lt"/>
              <a:ea typeface="+mn-ea"/>
              <a:cs typeface="+mn-cs"/>
            </a:rPr>
            <a:t>For kjøretøy som er under bestilling, eller skal bestilles av leverandør (eller underleverandør) hvis kontrakt tildeles, </a:t>
          </a:r>
          <a:r>
            <a:rPr lang="nb-NO" sz="1100" b="0" i="0" u="sng" strike="noStrike">
              <a:solidFill>
                <a:schemeClr val="dk1"/>
              </a:solidFill>
              <a:effectLst/>
              <a:latin typeface="+mn-lt"/>
              <a:ea typeface="+mn-ea"/>
              <a:cs typeface="+mn-cs"/>
            </a:rPr>
            <a:t>skal det legges ved dokumentasjon </a:t>
          </a:r>
          <a:r>
            <a:rPr lang="nb-NO"/>
            <a:t> </a:t>
          </a:r>
          <a:r>
            <a:rPr lang="nb-NO" sz="1100" b="0" i="0" u="none" strike="noStrike">
              <a:solidFill>
                <a:schemeClr val="dk1"/>
              </a:solidFill>
              <a:effectLst/>
              <a:latin typeface="+mn-lt"/>
              <a:ea typeface="+mn-ea"/>
              <a:cs typeface="+mn-cs"/>
            </a:rPr>
            <a:t>fra enten forhandler, importør eller utleie- eller leasingselskap med bekreftelse på at kjøretøy enten er bestilt eller kan bestilles og med forventet leveringsdato. </a:t>
          </a:r>
          <a:r>
            <a:rPr lang="nb-NO"/>
            <a:t> </a:t>
          </a:r>
          <a:r>
            <a:rPr lang="nb-NO" sz="1100" b="0" i="0" u="none" strike="noStrike">
              <a:solidFill>
                <a:schemeClr val="dk1"/>
              </a:solidFill>
              <a:effectLst/>
              <a:latin typeface="+mn-lt"/>
              <a:ea typeface="+mn-ea"/>
              <a:cs typeface="+mn-cs"/>
            </a:rPr>
            <a:t>Dokumentasjonen skal leveres til oppdragsgiver på forspørsel. </a:t>
          </a:r>
        </a:p>
        <a:p>
          <a:endParaRPr lang="nb-NO" sz="1100" b="0" i="0" u="none" strike="noStrike">
            <a:solidFill>
              <a:schemeClr val="dk1"/>
            </a:solidFill>
            <a:effectLst/>
            <a:latin typeface="+mn-lt"/>
            <a:ea typeface="+mn-ea"/>
            <a:cs typeface="+mn-cs"/>
          </a:endParaRPr>
        </a:p>
        <a:p>
          <a:r>
            <a:rPr lang="nb-NO" sz="1100" b="1" i="0" u="none" strike="noStrike">
              <a:solidFill>
                <a:schemeClr val="dk1"/>
              </a:solidFill>
              <a:effectLst/>
              <a:latin typeface="+mn-lt"/>
              <a:ea typeface="+mn-ea"/>
              <a:cs typeface="+mn-cs"/>
            </a:rPr>
            <a:t>Fravik fra tilbudt løsning:</a:t>
          </a:r>
          <a:r>
            <a:rPr lang="nb-NO"/>
            <a:t> </a:t>
          </a:r>
          <a:r>
            <a:rPr lang="nb-NO" sz="1100" b="0" i="0" u="none" strike="noStrike">
              <a:solidFill>
                <a:schemeClr val="dk1"/>
              </a:solidFill>
              <a:effectLst/>
              <a:latin typeface="+mn-lt"/>
              <a:ea typeface="+mn-ea"/>
              <a:cs typeface="+mn-cs"/>
            </a:rPr>
            <a:t>Leverandøren kan fravike den tilbudte løsningen, som oppgis i dette regnearket, kun hvis følgende vilkår er oppfylt:</a:t>
          </a:r>
          <a:r>
            <a:rPr lang="nb-NO"/>
            <a:t> </a:t>
          </a:r>
          <a:r>
            <a:rPr lang="nb-NO" sz="1100" b="0" i="0" u="none" strike="noStrike">
              <a:solidFill>
                <a:schemeClr val="dk1"/>
              </a:solidFill>
              <a:effectLst/>
              <a:latin typeface="+mn-lt"/>
              <a:ea typeface="+mn-ea"/>
              <a:cs typeface="+mn-cs"/>
            </a:rPr>
            <a:t>Leverandøren kan benytte andre drivstoffteknologier, et annet antall eller andre kjøretøy enn de som er oppgitt i tilbudet, bare hvis den nye løsningen vil gi en lik eller høyere poengscore for tildelingskriteriumet.</a:t>
          </a:r>
          <a:r>
            <a:rPr lang="nb-NO"/>
            <a:t> Se utkast kontrakt</a:t>
          </a:r>
          <a:r>
            <a:rPr lang="nb-NO" baseline="0"/>
            <a:t> pkt. 6.13.1.4 for evt. sanksjoner ved avvik fra tilbud.</a:t>
          </a:r>
          <a:endParaRPr lang="nb-NO" sz="1100">
            <a:solidFill>
              <a:schemeClr val="dk1"/>
            </a:solidFill>
            <a:effectLst/>
            <a:latin typeface="+mn-lt"/>
            <a:ea typeface="+mn-ea"/>
            <a:cs typeface="+mn-cs"/>
          </a:endParaRPr>
        </a:p>
        <a:p>
          <a:endParaRPr lang="nb-NO" sz="1100">
            <a:solidFill>
              <a:schemeClr val="dk1"/>
            </a:solidFill>
            <a:effectLst/>
            <a:latin typeface="+mn-lt"/>
            <a:ea typeface="+mn-ea"/>
            <a:cs typeface="+mn-cs"/>
          </a:endParaRPr>
        </a:p>
        <a:p>
          <a:r>
            <a:rPr lang="nb-NO" sz="1100" b="1">
              <a:solidFill>
                <a:schemeClr val="dk1"/>
              </a:solidFill>
              <a:effectLst/>
              <a:latin typeface="+mn-lt"/>
              <a:ea typeface="+mn-ea"/>
              <a:cs typeface="+mn-cs"/>
            </a:rPr>
            <a:t>Poeng</a:t>
          </a:r>
          <a:r>
            <a:rPr lang="nb-NO" sz="1100">
              <a:solidFill>
                <a:schemeClr val="dk1"/>
              </a:solidFill>
              <a:effectLst/>
              <a:latin typeface="+mn-lt"/>
              <a:ea typeface="+mn-ea"/>
              <a:cs typeface="+mn-cs"/>
            </a:rPr>
            <a:t> hentes automatisk opp både for bilen og for kontraktens 2 første år. </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Sum andel oppdrag pr år for 1. og 2. kontraktsår (felt G26 og H26) skal bli 100% for at ark skal være utfylt korrekt.</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Sum poeng i felt L26 blir av oppdragsgiver benyttes som del av evaluering av tildelingskriteriet Miljø.</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Ved feil/manglende utfylling står oppdragsgiver fritt til å justere sum poeng ut fra innkjøpsfaglig skjønn.</a:t>
          </a:r>
        </a:p>
        <a:p>
          <a:endParaRPr lang="nb-NO" sz="1100" b="1"/>
        </a:p>
        <a:p>
          <a:r>
            <a:rPr lang="nb-NO" sz="1100" b="1" u="sng"/>
            <a:t>Beregning</a:t>
          </a:r>
          <a:r>
            <a:rPr lang="nb-NO" sz="1100" b="1" u="sng" baseline="0"/>
            <a:t> av poeng: </a:t>
          </a:r>
        </a:p>
        <a:p>
          <a:r>
            <a:rPr lang="nb-NO" sz="1100" baseline="0"/>
            <a:t>Poengmatrise er utarbeidet på grunnlag av DFØ og Miljødirektoratets forslag til Drivstoffmatrise til bruk i anskaffelser hvor bruk av kjøretøy er nødvendig for utførelse av oppdraget. </a:t>
          </a:r>
        </a:p>
        <a:p>
          <a:r>
            <a:rPr lang="nb-NO" sz="1100" baseline="0"/>
            <a:t>Poeng gis pr oppgitte kjøretøy ut fra hvilken drivstoffteknologi kjøretøyet har (se matrise under liste i arket "Kjøretøyliste"). Poeng pr kjøretøy vektes så opp mot andel av oppdragene (turene) leverandør vil benytte kjøretøyene til og fra oppmøtested for oppdrag  for kontraktsår 1 og 2. Sum pr kjøretøy blir så summert til en total poengsum som benyttes til evaluering av Kjøretøy under tildelingskriteriet "Miljø". </a:t>
          </a:r>
        </a:p>
        <a:p>
          <a:endParaRPr lang="nb-NO" sz="1100" baseline="0"/>
        </a:p>
        <a:p>
          <a:r>
            <a:rPr lang="nb-NO" sz="1100" u="sng" baseline="0"/>
            <a:t>Eksempel poengutregning: </a:t>
          </a:r>
        </a:p>
        <a:p>
          <a:r>
            <a:rPr lang="nb-NO" sz="1100" baseline="0"/>
            <a:t>Leverandør oppgir 3 kjøretøy som skal benyttes til utførelse av oppdraget/kontrakten. Kjøretøy 1 går på Diesel og skal benyttes i 80% av oppdragene år 1 og 20% år 2. Kjøretøy 2 går på Hydrogen og skal benyttes i 20% av oppdragene i år 1 og 30% i år 2. Kjøretøy 3 er elektrisk og skal benyttes i 0% av oppdragene i år 1 og 50% i år 2. Følgende beregning gjøres for å sette sum poeng: Bil 1: (0 x 80% x 0,5) + (0 x 20% x 0,5) = 0poeng. Bil 2: (9,5 x 20% x 0,5) + (9,5 x 30% x 0,5) = 2,375 poeng. Bil 3: (10 x 0% x 0,5) + (10 x 50% x 0,5) = 2,5 poeng. Total antall poeng Kjøretøy = 0 + 2,375p + 2,5p = 4, 875 poeng.</a:t>
          </a:r>
        </a:p>
        <a:p>
          <a:r>
            <a:rPr lang="nb-NO" sz="1100" i="1"/>
            <a:t>(0,5 faktoren er pr år). </a:t>
          </a:r>
        </a:p>
        <a:p>
          <a:endParaRPr lang="nb-NO" sz="1100" i="1"/>
        </a:p>
        <a:p>
          <a:r>
            <a:rPr lang="nb-NO" sz="1100" i="1"/>
            <a:t>Det gis ikke poeng ut fra kontraktsår 3 og 4, men det</a:t>
          </a:r>
          <a:r>
            <a:rPr lang="nb-NO" sz="1100" i="1" baseline="0"/>
            <a:t> forutsettes at kjøretøy opplyst i kjøretøylisten skal benyttes også i kontraktsår 3 og 4, og i minimum lik stor andel av oppdragene som oppgitt for kontraktsår 2. </a:t>
          </a:r>
        </a:p>
        <a:p>
          <a:endParaRPr lang="nb-NO" sz="1100" b="0" i="0" baseline="0"/>
        </a:p>
        <a:p>
          <a:r>
            <a:rPr lang="nb-NO" sz="1100" b="0" i="0" baseline="0"/>
            <a:t>Dersom opplistede kjøretøy byttes ut i kontraktsperioden (4 år), skal nytt kjøretøy som erstatter oppgitte kjøretøy, ha drivstoffteknologi som ville gitt minimum samme antall poeng  som kjøretøy som byttes ut! Leverandør skal informere oppdragsgiver for bytte av/nye kjøretøy som skal benyttes til gjennomføring av kontrakten før første oppdrag.</a:t>
          </a:r>
        </a:p>
        <a:p>
          <a:endParaRPr lang="nb-NO" sz="1100" i="1" baseline="0"/>
        </a:p>
        <a:p>
          <a:r>
            <a:rPr lang="nb-NO" sz="1100" i="0" baseline="0"/>
            <a:t>Levernadøren skal for hvert utførte oppdrag/oppmøte registere kjøretøy benyttet i eget skjema - "</a:t>
          </a:r>
          <a:r>
            <a:rPr lang="nb-NO"/>
            <a:t>Vedlegg 2 - Benyttet kjøretøy Håndverkertjenester".</a:t>
          </a:r>
          <a:endParaRPr lang="nb-NO" sz="1100" i="0" baseline="0"/>
        </a:p>
        <a:p>
          <a:endParaRPr lang="nb-NO" sz="1100" i="0" baseline="0"/>
        </a:p>
      </xdr:txBody>
    </xdr:sp>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C814CE-4B5C-49FB-8FC3-08D044F7D980}" name="Tabell1" displayName="Tabell1" ref="D28:E33" totalsRowShown="0">
  <autoFilter ref="D28:E33" xr:uid="{EFC814CE-4B5C-49FB-8FC3-08D044F7D980}"/>
  <tableColumns count="2">
    <tableColumn id="1" xr3:uid="{E79FCC2B-AFFB-494D-A597-47A9E5A7A6F7}" name="Drivstoffteknologi"/>
    <tableColumn id="2" xr3:uid="{FD6BB7D3-8B29-480C-A5D3-256AD1B155CE}" name="Poeng" dataDxfId="1" dataCellStyle="Komma"/>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73E3-DD79-460D-AA9B-9DD6D1C3FAA9}">
  <dimension ref="A1"/>
  <sheetViews>
    <sheetView workbookViewId="0">
      <selection activeCell="G1" sqref="G1"/>
    </sheetView>
  </sheetViews>
  <sheetFormatPr baseColWidth="10" defaultColWidth="11.453125" defaultRowHeight="14.5" x14ac:dyDescent="0.35"/>
  <sheetData/>
  <pageMargins left="0.7" right="0.7" top="0.75" bottom="0.75" header="0.3" footer="0.3"/>
  <headerFooter>
    <oddFooter>&amp;L_x000D_&amp;1#&amp;"Aptos"&amp;10&amp;K000000 Sensitivitet: Intern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6CE1A-6F3C-4697-9D50-513A2C5401E7}">
  <sheetPr>
    <pageSetUpPr fitToPage="1"/>
  </sheetPr>
  <dimension ref="B1:L33"/>
  <sheetViews>
    <sheetView tabSelected="1" workbookViewId="0">
      <selection activeCell="K13" sqref="K13"/>
    </sheetView>
  </sheetViews>
  <sheetFormatPr baseColWidth="10" defaultColWidth="11.453125" defaultRowHeight="14.5" x14ac:dyDescent="0.35"/>
  <cols>
    <col min="1" max="1" width="4.54296875" customWidth="1"/>
    <col min="3" max="3" width="30.1796875" customWidth="1"/>
    <col min="4" max="4" width="24.54296875" customWidth="1"/>
    <col min="5" max="5" width="16.1796875" bestFit="1" customWidth="1"/>
    <col min="6" max="6" width="16.1796875" customWidth="1"/>
    <col min="7" max="8" width="12.81640625" bestFit="1" customWidth="1"/>
    <col min="9" max="9" width="12.7265625" bestFit="1" customWidth="1"/>
    <col min="10" max="10" width="13.453125" hidden="1" customWidth="1"/>
    <col min="11" max="11" width="14.453125" customWidth="1"/>
  </cols>
  <sheetData>
    <row r="1" spans="2:12" ht="18.5" x14ac:dyDescent="0.45">
      <c r="B1" s="30" t="s">
        <v>28</v>
      </c>
    </row>
    <row r="2" spans="2:12" x14ac:dyDescent="0.35">
      <c r="B2" t="s">
        <v>29</v>
      </c>
    </row>
    <row r="4" spans="2:12" x14ac:dyDescent="0.35">
      <c r="B4" s="49" t="s">
        <v>0</v>
      </c>
      <c r="C4" s="49"/>
      <c r="D4" s="50"/>
      <c r="E4" s="50"/>
      <c r="F4" s="50"/>
    </row>
    <row r="6" spans="2:12" x14ac:dyDescent="0.35">
      <c r="B6" s="32" t="s">
        <v>1</v>
      </c>
      <c r="C6" s="33"/>
    </row>
    <row r="7" spans="2:12" x14ac:dyDescent="0.35">
      <c r="B7" s="11" t="s">
        <v>2</v>
      </c>
    </row>
    <row r="8" spans="2:12" ht="15" thickBot="1" x14ac:dyDescent="0.4"/>
    <row r="9" spans="2:12" ht="31.4" customHeight="1" x14ac:dyDescent="0.35">
      <c r="B9" s="22" t="s">
        <v>3</v>
      </c>
      <c r="C9" s="20" t="s">
        <v>4</v>
      </c>
      <c r="D9" s="45" t="s">
        <v>5</v>
      </c>
      <c r="E9" s="21" t="s">
        <v>6</v>
      </c>
      <c r="F9" s="47" t="s">
        <v>7</v>
      </c>
      <c r="G9" s="41" t="s">
        <v>8</v>
      </c>
      <c r="H9" s="41"/>
      <c r="I9" s="41"/>
      <c r="J9" s="16"/>
      <c r="K9" s="17" t="s">
        <v>9</v>
      </c>
    </row>
    <row r="10" spans="2:12" ht="19.75" customHeight="1" thickBot="1" x14ac:dyDescent="0.4">
      <c r="B10" s="23" t="s">
        <v>10</v>
      </c>
      <c r="C10" s="19" t="s">
        <v>10</v>
      </c>
      <c r="D10" s="46"/>
      <c r="E10" s="19" t="s">
        <v>11</v>
      </c>
      <c r="F10" s="48"/>
      <c r="G10" s="6" t="s">
        <v>12</v>
      </c>
      <c r="H10" s="6" t="s">
        <v>13</v>
      </c>
      <c r="I10" s="12" t="s">
        <v>14</v>
      </c>
      <c r="J10" s="7" t="s">
        <v>15</v>
      </c>
      <c r="K10" s="18" t="s">
        <v>16</v>
      </c>
    </row>
    <row r="11" spans="2:12" x14ac:dyDescent="0.35">
      <c r="B11" s="51" t="s">
        <v>27</v>
      </c>
      <c r="C11" s="52" t="s">
        <v>17</v>
      </c>
      <c r="D11" s="52"/>
      <c r="E11" s="52" t="s">
        <v>18</v>
      </c>
      <c r="F11" s="53" cm="1">
        <f t="array" ref="F11">_xlfn.IFS(E11=Kjøretøyliste!D$29,Kjøretøyliste!E$29,E11=Kjøretøyliste!D$30,Kjøretøyliste!E$30,E11=Kjøretøyliste!D$31,Kjøretøyliste!E$31,Kjøretøyliste!E11=Kjøretøyliste!D$33,Kjøretøyliste!E$33,E11=Kjøretøyliste!D$32,Kjøretøyliste!E$32,E11=E$34,"")</f>
        <v>10</v>
      </c>
      <c r="G11" s="54">
        <v>0.5</v>
      </c>
      <c r="H11" s="54">
        <v>0.5</v>
      </c>
      <c r="I11" s="25">
        <f>H11</f>
        <v>0.5</v>
      </c>
      <c r="J11" s="53">
        <f t="shared" ref="J11:J25" si="0">(F11*G11*0.5)+(F11*H11*0.5)</f>
        <v>5</v>
      </c>
      <c r="K11" s="55">
        <f>IFERROR(J11,"")</f>
        <v>5</v>
      </c>
      <c r="L11" s="26" t="s">
        <v>19</v>
      </c>
    </row>
    <row r="12" spans="2:12" x14ac:dyDescent="0.35">
      <c r="B12" s="35"/>
      <c r="C12" s="36"/>
      <c r="D12" s="36"/>
      <c r="E12" s="34"/>
      <c r="F12" s="24" t="str" cm="1">
        <f t="array" ref="F12">_xlfn.IFS(E12=Kjøretøyliste!D$29,Kjøretøyliste!E$29,E12=Kjøretøyliste!D$30,Kjøretøyliste!E$30,E12=Kjøretøyliste!D$31,Kjøretøyliste!E$31,Kjøretøyliste!E12=Kjøretøyliste!D$33,Kjøretøyliste!E$33,E12=Kjøretøyliste!D$32,Kjøretøyliste!E$32,E12=E$34,"")</f>
        <v/>
      </c>
      <c r="G12" s="39">
        <v>0</v>
      </c>
      <c r="H12" s="39">
        <v>0</v>
      </c>
      <c r="I12" s="13">
        <f t="shared" ref="I12:I25" si="1">H12</f>
        <v>0</v>
      </c>
      <c r="J12" s="2" t="e">
        <f t="shared" si="0"/>
        <v>#VALUE!</v>
      </c>
      <c r="K12" s="27" t="str">
        <f t="shared" ref="K12:K25" si="2">IFERROR(J12,"")</f>
        <v/>
      </c>
    </row>
    <row r="13" spans="2:12" x14ac:dyDescent="0.35">
      <c r="B13" s="35"/>
      <c r="C13" s="36"/>
      <c r="D13" s="36"/>
      <c r="E13" s="34"/>
      <c r="F13" s="24" t="str" cm="1">
        <f t="array" ref="F13">_xlfn.IFS(E13=Kjøretøyliste!D$29,Kjøretøyliste!E$29,E13=Kjøretøyliste!D$30,Kjøretøyliste!E$30,E13=Kjøretøyliste!D$31,Kjøretøyliste!E$31,Kjøretøyliste!E13=Kjøretøyliste!D$33,Kjøretøyliste!E$33,E13=Kjøretøyliste!D$32,Kjøretøyliste!E$32,E13=E$34,"")</f>
        <v/>
      </c>
      <c r="G13" s="39">
        <v>0</v>
      </c>
      <c r="H13" s="39">
        <v>0</v>
      </c>
      <c r="I13" s="13">
        <f t="shared" si="1"/>
        <v>0</v>
      </c>
      <c r="J13" s="2" t="e">
        <f t="shared" si="0"/>
        <v>#VALUE!</v>
      </c>
      <c r="K13" s="27" t="str">
        <f t="shared" si="2"/>
        <v/>
      </c>
    </row>
    <row r="14" spans="2:12" x14ac:dyDescent="0.35">
      <c r="B14" s="35"/>
      <c r="C14" s="36"/>
      <c r="D14" s="36"/>
      <c r="E14" s="34"/>
      <c r="F14" s="24" t="str" cm="1">
        <f t="array" ref="F14">_xlfn.IFS(E14=Kjøretøyliste!D$29,Kjøretøyliste!E$29,E14=Kjøretøyliste!D$30,Kjøretøyliste!E$30,E14=Kjøretøyliste!D$31,Kjøretøyliste!E$31,Kjøretøyliste!E14=Kjøretøyliste!D$33,Kjøretøyliste!E$33,E14=Kjøretøyliste!D$32,Kjøretøyliste!E$32,E14=E$34,"")</f>
        <v/>
      </c>
      <c r="G14" s="39">
        <v>0</v>
      </c>
      <c r="H14" s="39">
        <v>0</v>
      </c>
      <c r="I14" s="13">
        <f t="shared" si="1"/>
        <v>0</v>
      </c>
      <c r="J14" s="2" t="e">
        <f t="shared" si="0"/>
        <v>#VALUE!</v>
      </c>
      <c r="K14" s="27" t="str">
        <f t="shared" si="2"/>
        <v/>
      </c>
    </row>
    <row r="15" spans="2:12" x14ac:dyDescent="0.35">
      <c r="B15" s="35"/>
      <c r="C15" s="36"/>
      <c r="D15" s="36"/>
      <c r="E15" s="34"/>
      <c r="F15" s="24" t="str" cm="1">
        <f t="array" ref="F15">_xlfn.IFS(E15=Kjøretøyliste!D$29,Kjøretøyliste!E$29,E15=Kjøretøyliste!D$30,Kjøretøyliste!E$30,E15=Kjøretøyliste!D$31,Kjøretøyliste!E$31,Kjøretøyliste!E15=Kjøretøyliste!D$33,Kjøretøyliste!E$33,E15=Kjøretøyliste!D$32,Kjøretøyliste!E$32,E15=E$34,"")</f>
        <v/>
      </c>
      <c r="G15" s="39">
        <v>0</v>
      </c>
      <c r="H15" s="39">
        <v>0</v>
      </c>
      <c r="I15" s="13">
        <f t="shared" si="1"/>
        <v>0</v>
      </c>
      <c r="J15" s="2" t="e">
        <f t="shared" si="0"/>
        <v>#VALUE!</v>
      </c>
      <c r="K15" s="27" t="str">
        <f t="shared" si="2"/>
        <v/>
      </c>
    </row>
    <row r="16" spans="2:12" x14ac:dyDescent="0.35">
      <c r="B16" s="35"/>
      <c r="C16" s="36"/>
      <c r="D16" s="36"/>
      <c r="E16" s="36"/>
      <c r="F16" s="24" t="str" cm="1">
        <f t="array" ref="F16">_xlfn.IFS(E16=Kjøretøyliste!D$29,Kjøretøyliste!E$29,E16=Kjøretøyliste!D$30,Kjøretøyliste!E$30,E16=Kjøretøyliste!D$31,Kjøretøyliste!E$31,Kjøretøyliste!E16=Kjøretøyliste!D$33,Kjøretøyliste!E$33,E16=Kjøretøyliste!D$32,Kjøretøyliste!E$32,E16=E$34,"")</f>
        <v/>
      </c>
      <c r="G16" s="39"/>
      <c r="H16" s="39"/>
      <c r="I16" s="13">
        <f t="shared" si="1"/>
        <v>0</v>
      </c>
      <c r="J16" s="2" t="e">
        <f t="shared" si="0"/>
        <v>#VALUE!</v>
      </c>
      <c r="K16" s="27" t="str">
        <f t="shared" si="2"/>
        <v/>
      </c>
    </row>
    <row r="17" spans="2:12" x14ac:dyDescent="0.35">
      <c r="B17" s="35"/>
      <c r="C17" s="36"/>
      <c r="D17" s="36"/>
      <c r="E17" s="36"/>
      <c r="F17" s="24" t="str" cm="1">
        <f t="array" ref="F17">_xlfn.IFS(E17=Kjøretøyliste!D$29,Kjøretøyliste!E$29,E17=Kjøretøyliste!D$30,Kjøretøyliste!E$30,E17=Kjøretøyliste!D$31,Kjøretøyliste!E$31,Kjøretøyliste!E17=Kjøretøyliste!D$33,Kjøretøyliste!E$33,E17=Kjøretøyliste!D$32,Kjøretøyliste!E$32,E17=E$34,"")</f>
        <v/>
      </c>
      <c r="G17" s="39"/>
      <c r="H17" s="39"/>
      <c r="I17" s="13">
        <f t="shared" si="1"/>
        <v>0</v>
      </c>
      <c r="J17" s="2" t="e">
        <f t="shared" si="0"/>
        <v>#VALUE!</v>
      </c>
      <c r="K17" s="27" t="str">
        <f t="shared" si="2"/>
        <v/>
      </c>
    </row>
    <row r="18" spans="2:12" x14ac:dyDescent="0.35">
      <c r="B18" s="35"/>
      <c r="C18" s="36"/>
      <c r="D18" s="36"/>
      <c r="E18" s="36"/>
      <c r="F18" s="24" t="str" cm="1">
        <f t="array" ref="F18">_xlfn.IFS(E18=Kjøretøyliste!D$29,Kjøretøyliste!E$29,E18=Kjøretøyliste!D$30,Kjøretøyliste!E$30,E18=Kjøretøyliste!D$31,Kjøretøyliste!E$31,Kjøretøyliste!E18=Kjøretøyliste!D$33,Kjøretøyliste!E$33,E18=Kjøretøyliste!D$32,Kjøretøyliste!E$32,E18=E$34,"")</f>
        <v/>
      </c>
      <c r="G18" s="39"/>
      <c r="H18" s="39"/>
      <c r="I18" s="13">
        <f t="shared" si="1"/>
        <v>0</v>
      </c>
      <c r="J18" s="2" t="e">
        <f t="shared" si="0"/>
        <v>#VALUE!</v>
      </c>
      <c r="K18" s="27" t="str">
        <f t="shared" si="2"/>
        <v/>
      </c>
    </row>
    <row r="19" spans="2:12" x14ac:dyDescent="0.35">
      <c r="B19" s="35"/>
      <c r="C19" s="36"/>
      <c r="D19" s="36"/>
      <c r="E19" s="36"/>
      <c r="F19" s="24" t="str" cm="1">
        <f t="array" ref="F19">_xlfn.IFS(E19=Kjøretøyliste!D$29,Kjøretøyliste!E$29,E19=Kjøretøyliste!D$30,Kjøretøyliste!E$30,E19=Kjøretøyliste!D$31,Kjøretøyliste!E$31,Kjøretøyliste!E19=Kjøretøyliste!D$33,Kjøretøyliste!E$33,E19=Kjøretøyliste!D$32,Kjøretøyliste!E$32,E19=E$34,"")</f>
        <v/>
      </c>
      <c r="G19" s="39"/>
      <c r="H19" s="39"/>
      <c r="I19" s="13">
        <f t="shared" si="1"/>
        <v>0</v>
      </c>
      <c r="J19" s="2" t="e">
        <f t="shared" si="0"/>
        <v>#VALUE!</v>
      </c>
      <c r="K19" s="27" t="str">
        <f t="shared" si="2"/>
        <v/>
      </c>
    </row>
    <row r="20" spans="2:12" x14ac:dyDescent="0.35">
      <c r="B20" s="35"/>
      <c r="C20" s="36"/>
      <c r="D20" s="36"/>
      <c r="E20" s="36"/>
      <c r="F20" s="24" t="str" cm="1">
        <f t="array" ref="F20">_xlfn.IFS(E20=Kjøretøyliste!D$29,Kjøretøyliste!E$29,E20=Kjøretøyliste!D$30,Kjøretøyliste!E$30,E20=Kjøretøyliste!D$31,Kjøretøyliste!E$31,Kjøretøyliste!E20=Kjøretøyliste!D$33,Kjøretøyliste!E$33,E20=Kjøretøyliste!D$32,Kjøretøyliste!E$32,E20=E$34,"")</f>
        <v/>
      </c>
      <c r="G20" s="39"/>
      <c r="H20" s="39"/>
      <c r="I20" s="13">
        <f t="shared" si="1"/>
        <v>0</v>
      </c>
      <c r="J20" s="2" t="e">
        <f t="shared" si="0"/>
        <v>#VALUE!</v>
      </c>
      <c r="K20" s="27" t="str">
        <f t="shared" si="2"/>
        <v/>
      </c>
    </row>
    <row r="21" spans="2:12" x14ac:dyDescent="0.35">
      <c r="B21" s="35"/>
      <c r="C21" s="36"/>
      <c r="D21" s="36"/>
      <c r="E21" s="36"/>
      <c r="F21" s="24" t="str" cm="1">
        <f t="array" ref="F21">_xlfn.IFS(E21=Kjøretøyliste!D$29,Kjøretøyliste!E$29,E21=Kjøretøyliste!D$30,Kjøretøyliste!E$30,E21=Kjøretøyliste!D$31,Kjøretøyliste!E$31,Kjøretøyliste!E21=Kjøretøyliste!D$33,Kjøretøyliste!E$33,E21=Kjøretøyliste!D$32,Kjøretøyliste!E$32,E21=E$34,"")</f>
        <v/>
      </c>
      <c r="G21" s="39"/>
      <c r="H21" s="39"/>
      <c r="I21" s="13">
        <f t="shared" si="1"/>
        <v>0</v>
      </c>
      <c r="J21" s="2" t="e">
        <f t="shared" si="0"/>
        <v>#VALUE!</v>
      </c>
      <c r="K21" s="27" t="str">
        <f t="shared" si="2"/>
        <v/>
      </c>
    </row>
    <row r="22" spans="2:12" x14ac:dyDescent="0.35">
      <c r="B22" s="35"/>
      <c r="C22" s="36"/>
      <c r="D22" s="36"/>
      <c r="E22" s="36"/>
      <c r="F22" s="24" t="str" cm="1">
        <f t="array" ref="F22">_xlfn.IFS(E22=Kjøretøyliste!D$29,Kjøretøyliste!E$29,E22=Kjøretøyliste!D$30,Kjøretøyliste!E$30,E22=Kjøretøyliste!D$31,Kjøretøyliste!E$31,Kjøretøyliste!E22=Kjøretøyliste!D$33,Kjøretøyliste!E$33,E22=Kjøretøyliste!D$32,Kjøretøyliste!E$32,E22=E$34,"")</f>
        <v/>
      </c>
      <c r="G22" s="39"/>
      <c r="H22" s="39"/>
      <c r="I22" s="13">
        <f t="shared" si="1"/>
        <v>0</v>
      </c>
      <c r="J22" s="2" t="e">
        <f t="shared" si="0"/>
        <v>#VALUE!</v>
      </c>
      <c r="K22" s="27" t="str">
        <f t="shared" si="2"/>
        <v/>
      </c>
    </row>
    <row r="23" spans="2:12" x14ac:dyDescent="0.35">
      <c r="B23" s="35"/>
      <c r="C23" s="36"/>
      <c r="D23" s="36"/>
      <c r="E23" s="36"/>
      <c r="F23" s="24" t="str" cm="1">
        <f t="array" ref="F23">_xlfn.IFS(E23=Kjøretøyliste!D$29,Kjøretøyliste!E$29,E23=Kjøretøyliste!D$30,Kjøretøyliste!E$30,E23=Kjøretøyliste!D$31,Kjøretøyliste!E$31,Kjøretøyliste!E23=Kjøretøyliste!D$33,Kjøretøyliste!E$33,E23=Kjøretøyliste!D$32,Kjøretøyliste!E$32,E23=E$34,"")</f>
        <v/>
      </c>
      <c r="G23" s="39"/>
      <c r="H23" s="39"/>
      <c r="I23" s="13">
        <f t="shared" si="1"/>
        <v>0</v>
      </c>
      <c r="J23" s="2" t="e">
        <f t="shared" si="0"/>
        <v>#VALUE!</v>
      </c>
      <c r="K23" s="27" t="str">
        <f t="shared" si="2"/>
        <v/>
      </c>
    </row>
    <row r="24" spans="2:12" x14ac:dyDescent="0.35">
      <c r="B24" s="35"/>
      <c r="C24" s="36"/>
      <c r="D24" s="36"/>
      <c r="E24" s="36"/>
      <c r="F24" s="24" t="str" cm="1">
        <f t="array" ref="F24">_xlfn.IFS(E24=Kjøretøyliste!D$29,Kjøretøyliste!E$29,E24=Kjøretøyliste!D$30,Kjøretøyliste!E$30,E24=Kjøretøyliste!D$31,Kjøretøyliste!E$31,Kjøretøyliste!E24=Kjøretøyliste!D$33,Kjøretøyliste!E$33,E24=Kjøretøyliste!D$32,Kjøretøyliste!E$32,E24=E$34,"")</f>
        <v/>
      </c>
      <c r="G24" s="39"/>
      <c r="H24" s="39"/>
      <c r="I24" s="13">
        <f t="shared" si="1"/>
        <v>0</v>
      </c>
      <c r="J24" s="2" t="e">
        <f t="shared" si="0"/>
        <v>#VALUE!</v>
      </c>
      <c r="K24" s="27" t="str">
        <f t="shared" si="2"/>
        <v/>
      </c>
    </row>
    <row r="25" spans="2:12" ht="15" thickBot="1" x14ac:dyDescent="0.4">
      <c r="B25" s="37"/>
      <c r="C25" s="38"/>
      <c r="D25" s="38"/>
      <c r="E25" s="38"/>
      <c r="F25" s="24" t="str" cm="1">
        <f t="array" ref="F25">_xlfn.IFS(E25=Kjøretøyliste!D$29,Kjøretøyliste!E$29,E25=Kjøretøyliste!D$30,Kjøretøyliste!E$30,E25=Kjøretøyliste!D$31,Kjøretøyliste!E$31,Kjøretøyliste!E25=Kjøretøyliste!D$33,Kjøretøyliste!E$33,E25=Kjøretøyliste!D$32,Kjøretøyliste!E$32,E25=E$34,"")</f>
        <v/>
      </c>
      <c r="G25" s="40"/>
      <c r="H25" s="40"/>
      <c r="I25" s="14">
        <f t="shared" si="1"/>
        <v>0</v>
      </c>
      <c r="J25" s="7" t="e">
        <f t="shared" si="0"/>
        <v>#VALUE!</v>
      </c>
      <c r="K25" s="28" t="str">
        <f t="shared" si="2"/>
        <v/>
      </c>
    </row>
    <row r="26" spans="2:12" s="3" customFormat="1" ht="19" thickBot="1" x14ac:dyDescent="0.5">
      <c r="B26" s="42" t="s">
        <v>20</v>
      </c>
      <c r="C26" s="43"/>
      <c r="D26" s="43"/>
      <c r="E26" s="43"/>
      <c r="F26" s="44"/>
      <c r="G26" s="8">
        <f>SUM(G12:G25)</f>
        <v>0</v>
      </c>
      <c r="H26" s="8">
        <f>SUM(H12:H25)</f>
        <v>0</v>
      </c>
      <c r="I26" s="9">
        <f>SUM(I12:I25)</f>
        <v>0</v>
      </c>
      <c r="J26" s="10"/>
      <c r="K26" s="29">
        <f>SUM(K12:K25)</f>
        <v>0</v>
      </c>
      <c r="L26" s="15" t="s">
        <v>21</v>
      </c>
    </row>
    <row r="27" spans="2:12" ht="16" x14ac:dyDescent="0.4">
      <c r="G27" s="31" t="s">
        <v>22</v>
      </c>
      <c r="H27" s="1"/>
      <c r="I27" s="1"/>
    </row>
    <row r="28" spans="2:12" x14ac:dyDescent="0.35">
      <c r="D28" t="s">
        <v>6</v>
      </c>
      <c r="E28" t="s">
        <v>15</v>
      </c>
      <c r="G28" s="1"/>
      <c r="H28" s="1"/>
      <c r="I28" s="1"/>
    </row>
    <row r="29" spans="2:12" x14ac:dyDescent="0.35">
      <c r="D29" t="s">
        <v>18</v>
      </c>
      <c r="E29" s="5">
        <v>10</v>
      </c>
      <c r="G29" s="1"/>
      <c r="H29" s="1"/>
      <c r="I29" s="1"/>
    </row>
    <row r="30" spans="2:12" x14ac:dyDescent="0.35">
      <c r="D30" t="s">
        <v>23</v>
      </c>
      <c r="E30" s="5">
        <v>9.5</v>
      </c>
    </row>
    <row r="31" spans="2:12" x14ac:dyDescent="0.35">
      <c r="D31" t="s">
        <v>24</v>
      </c>
      <c r="E31" s="5">
        <v>8</v>
      </c>
    </row>
    <row r="32" spans="2:12" x14ac:dyDescent="0.35">
      <c r="D32" t="s">
        <v>25</v>
      </c>
      <c r="E32" s="4">
        <v>0</v>
      </c>
    </row>
    <row r="33" spans="4:5" x14ac:dyDescent="0.35">
      <c r="D33" t="s">
        <v>26</v>
      </c>
      <c r="E33" s="4">
        <v>0</v>
      </c>
    </row>
  </sheetData>
  <mergeCells count="6">
    <mergeCell ref="G9:I9"/>
    <mergeCell ref="B26:F26"/>
    <mergeCell ref="D9:D10"/>
    <mergeCell ref="F9:F10"/>
    <mergeCell ref="B4:C4"/>
    <mergeCell ref="D4:F4"/>
  </mergeCells>
  <phoneticPr fontId="3" type="noConversion"/>
  <conditionalFormatting sqref="G26:H26">
    <cfRule type="cellIs" dxfId="0" priority="1" operator="notEqual">
      <formula>1</formula>
    </cfRule>
  </conditionalFormatting>
  <dataValidations count="1">
    <dataValidation type="list" allowBlank="1" showInputMessage="1" showErrorMessage="1" sqref="E11:E25" xr:uid="{C193631C-641C-41DF-A77E-28E26D45FACA}">
      <formula1>$D$29:$D$33</formula1>
    </dataValidation>
  </dataValidations>
  <pageMargins left="0.7" right="0.7" top="0.75" bottom="0.75" header="0.3" footer="0.3"/>
  <pageSetup paperSize="9" scale="65" orientation="landscape" horizontalDpi="1200" verticalDpi="1200" r:id="rId1"/>
  <headerFooter>
    <oddFooter>&amp;L_x000D_&amp;1#&amp;"Aptos"&amp;10&amp;K000000 Sensitivitet: Intern</oddFooter>
  </headerFooter>
  <ignoredErrors>
    <ignoredError sqref="G26:H26" formulaRange="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39e87c3-0e8e-4d7b-b686-208c20af947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76D1D2843EBB54694727C866E665A54" ma:contentTypeVersion="15" ma:contentTypeDescription="Opprett et nytt dokument." ma:contentTypeScope="" ma:versionID="b1f81ba4f26a9a53b31d884184d57a6c">
  <xsd:schema xmlns:xsd="http://www.w3.org/2001/XMLSchema" xmlns:xs="http://www.w3.org/2001/XMLSchema" xmlns:p="http://schemas.microsoft.com/office/2006/metadata/properties" xmlns:ns2="839e87c3-0e8e-4d7b-b686-208c20af9473" xmlns:ns3="af75562a-d407-4d12-88a0-b8be5ff1ff01" targetNamespace="http://schemas.microsoft.com/office/2006/metadata/properties" ma:root="true" ma:fieldsID="625f1fd065e07ef2446fd01537b88302" ns2:_="" ns3:_="">
    <xsd:import namespace="839e87c3-0e8e-4d7b-b686-208c20af9473"/>
    <xsd:import namespace="af75562a-d407-4d12-88a0-b8be5ff1ff0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9e87c3-0e8e-4d7b-b686-208c20af94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607bc39-d13b-478f-a2bf-621f43013b51"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75562a-d407-4d12-88a0-b8be5ff1ff01" elementFormDefault="qualified">
    <xsd:import namespace="http://schemas.microsoft.com/office/2006/documentManagement/types"/>
    <xsd:import namespace="http://schemas.microsoft.com/office/infopath/2007/PartnerControls"/>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FB1CCF-31A4-4A96-8077-CCF46E47D9FC}">
  <ds:schemaRefs>
    <ds:schemaRef ds:uri="http://schemas.microsoft.com/office/2006/metadata/properties"/>
    <ds:schemaRef ds:uri="http://schemas.microsoft.com/office/infopath/2007/PartnerControls"/>
    <ds:schemaRef ds:uri="839e87c3-0e8e-4d7b-b686-208c20af9473"/>
  </ds:schemaRefs>
</ds:datastoreItem>
</file>

<file path=customXml/itemProps2.xml><?xml version="1.0" encoding="utf-8"?>
<ds:datastoreItem xmlns:ds="http://schemas.openxmlformats.org/officeDocument/2006/customXml" ds:itemID="{DAB03E16-4CD3-4D19-804A-8C954B36118C}">
  <ds:schemaRefs>
    <ds:schemaRef ds:uri="http://schemas.microsoft.com/sharepoint/v3/contenttype/forms"/>
  </ds:schemaRefs>
</ds:datastoreItem>
</file>

<file path=customXml/itemProps3.xml><?xml version="1.0" encoding="utf-8"?>
<ds:datastoreItem xmlns:ds="http://schemas.openxmlformats.org/officeDocument/2006/customXml" ds:itemID="{80ED24DA-17E4-46A9-A49E-4B2779AC73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9e87c3-0e8e-4d7b-b686-208c20af9473"/>
    <ds:schemaRef ds:uri="af75562a-d407-4d12-88a0-b8be5ff1f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c1a7d24-05dd-479b-8673-b26bb4972788}" enabled="1" method="Standard" siteId="{de92e1a9-0cb5-49f1-a489-6f7758054456}" removed="0"/>
  <clbl:label id="{bfbae7fb-79ac-4c9a-9140-3ce79efdd81e}" enabled="0" method="" siteId="{bfbae7fb-79ac-4c9a-9140-3ce79efdd8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Instruks</vt:lpstr>
      <vt:lpstr>Kjøretøyliste</vt:lpstr>
    </vt:vector>
  </TitlesOfParts>
  <Manager/>
  <Company>Inn-Trøndelag IKT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Espen Næss</dc:creator>
  <cp:keywords/>
  <dc:description/>
  <cp:lastModifiedBy>Espen Næss</cp:lastModifiedBy>
  <cp:revision/>
  <cp:lastPrinted>2026-03-24T11:40:14Z</cp:lastPrinted>
  <dcterms:created xsi:type="dcterms:W3CDTF">2024-09-19T13:24:25Z</dcterms:created>
  <dcterms:modified xsi:type="dcterms:W3CDTF">2026-06-03T07:25:05Z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0x010100476D1D2843EBB54694727C866E665A54</vt:lpwstr>
  </property>
  <property fmtid="{D5CDD505-2E9C-101B-9397-08002B2CF9AE}" pid="3" name="MediaServiceImageTags">
    <vt:lpwstr/>
  </property>
</Properties>
</file>